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itchell\Desktop\Schedules and Workpapers\Schedules and Workpapers to File\"/>
    </mc:Choice>
  </mc:AlternateContent>
  <bookViews>
    <workbookView xWindow="-105" yWindow="-105" windowWidth="19425" windowHeight="10425"/>
  </bookViews>
  <sheets>
    <sheet name="Schedule B Page 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3" l="1"/>
  <c r="D30" i="3"/>
  <c r="F23" i="3"/>
  <c r="F22" i="3"/>
  <c r="F16" i="3"/>
  <c r="F14" i="3"/>
  <c r="F10" i="3"/>
  <c r="F9" i="3"/>
  <c r="F8" i="3"/>
  <c r="F7" i="3"/>
  <c r="C30" i="3"/>
  <c r="F29" i="3"/>
  <c r="B24" i="3"/>
  <c r="F18" i="3"/>
  <c r="F17" i="3"/>
  <c r="F15" i="3"/>
  <c r="F6" i="3"/>
  <c r="F5" i="3"/>
  <c r="B30" i="3" l="1"/>
  <c r="F28" i="3"/>
  <c r="F30" i="3" s="1"/>
  <c r="F24" i="3"/>
  <c r="F19" i="3"/>
  <c r="B19" i="3"/>
  <c r="B26" i="3" s="1"/>
  <c r="B32" i="3" s="1"/>
  <c r="D11" i="3"/>
  <c r="D26" i="3" s="1"/>
  <c r="D32" i="3" s="1"/>
  <c r="E11" i="3"/>
  <c r="E26" i="3" s="1"/>
  <c r="E32" i="3" s="1"/>
  <c r="F4" i="3"/>
  <c r="F11" i="3" s="1"/>
  <c r="C11" i="3"/>
  <c r="C26" i="3" s="1"/>
  <c r="C32" i="3" s="1"/>
  <c r="F26" i="3" l="1"/>
  <c r="F32" i="3" s="1"/>
</calcChain>
</file>

<file path=xl/sharedStrings.xml><?xml version="1.0" encoding="utf-8"?>
<sst xmlns="http://schemas.openxmlformats.org/spreadsheetml/2006/main" count="31" uniqueCount="29">
  <si>
    <t>Res</t>
  </si>
  <si>
    <t>Sec &lt; 10</t>
  </si>
  <si>
    <t>Sec &gt; 10</t>
  </si>
  <si>
    <t>Primary</t>
  </si>
  <si>
    <t>Total</t>
  </si>
  <si>
    <t>Commercial Programs</t>
  </si>
  <si>
    <t>ComSol MTP</t>
  </si>
  <si>
    <t>Open MTP</t>
  </si>
  <si>
    <t>Total Commercial</t>
  </si>
  <si>
    <t>Residential Programs</t>
  </si>
  <si>
    <t>Total Residential</t>
  </si>
  <si>
    <t>Hard-to-Reach Programs</t>
  </si>
  <si>
    <t>Total HTR</t>
  </si>
  <si>
    <t>Total Programs</t>
  </si>
  <si>
    <t>Research &amp; Development</t>
  </si>
  <si>
    <t>EM&amp;V -statewide contr</t>
  </si>
  <si>
    <t>Total R&amp;D</t>
  </si>
  <si>
    <t>Residential Pool Pumps Pilot MTP</t>
  </si>
  <si>
    <t>High Performance New Homes MTP</t>
  </si>
  <si>
    <t>CoolSaver© A/C Tune-Up MTP</t>
  </si>
  <si>
    <r>
      <t>SMART Source</t>
    </r>
    <r>
      <rPr>
        <vertAlign val="superscript"/>
        <sz val="12"/>
        <rFont val="Times New Roman"/>
        <family val="1"/>
      </rPr>
      <t>SM</t>
    </r>
    <r>
      <rPr>
        <sz val="12"/>
        <rFont val="Times New Roman"/>
        <family val="1"/>
      </rPr>
      <t xml:space="preserve"> Solar PV MTP</t>
    </r>
  </si>
  <si>
    <t>Load Management SOP</t>
  </si>
  <si>
    <t>Residential SOP</t>
  </si>
  <si>
    <t>Commercial SOP</t>
  </si>
  <si>
    <t>SCORE/CitySmart MTP</t>
  </si>
  <si>
    <t>Hard-To-Reach SOP</t>
  </si>
  <si>
    <t>Targeted Low Income Energy Efficiency Program</t>
  </si>
  <si>
    <t>Total 2021</t>
  </si>
  <si>
    <t>2021 AEP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</si>
</sst>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Protection="1"/>
    <xf numFmtId="164" fontId="3" fillId="0" borderId="0" xfId="0" applyNumberFormat="1" applyFont="1"/>
    <xf numFmtId="0" fontId="3" fillId="0" borderId="2" xfId="0" applyFont="1" applyFill="1" applyBorder="1" applyProtection="1"/>
    <xf numFmtId="0" fontId="3" fillId="0" borderId="2" xfId="0" applyFont="1" applyBorder="1"/>
    <xf numFmtId="164" fontId="3" fillId="0" borderId="2" xfId="0" applyNumberFormat="1" applyFont="1" applyBorder="1"/>
    <xf numFmtId="0" fontId="4" fillId="0" borderId="0" xfId="0" applyFont="1" applyFill="1" applyBorder="1" applyAlignment="1" applyProtection="1">
      <alignment horizontal="right"/>
    </xf>
    <xf numFmtId="0" fontId="4" fillId="0" borderId="2" xfId="0" applyFont="1" applyFill="1" applyBorder="1" applyAlignment="1" applyProtection="1">
      <alignment vertical="center"/>
    </xf>
    <xf numFmtId="0" fontId="2" fillId="0" borderId="0" xfId="1" applyFont="1" applyFill="1" applyBorder="1" applyProtection="1"/>
    <xf numFmtId="0" fontId="2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wrapText="1"/>
    </xf>
    <xf numFmtId="164" fontId="3" fillId="0" borderId="1" xfId="0" applyNumberFormat="1" applyFont="1" applyBorder="1"/>
    <xf numFmtId="164" fontId="0" fillId="0" borderId="0" xfId="0" applyNumberFormat="1"/>
    <xf numFmtId="0" fontId="1" fillId="0" borderId="1" xfId="0" applyFont="1" applyFill="1" applyBorder="1" applyAlignment="1" applyProtection="1"/>
    <xf numFmtId="0" fontId="2" fillId="0" borderId="2" xfId="1" applyFont="1" applyFill="1" applyBorder="1" applyProtection="1"/>
    <xf numFmtId="0" fontId="2" fillId="0" borderId="0" xfId="0" applyFont="1" applyBorder="1" applyAlignment="1"/>
    <xf numFmtId="0" fontId="2" fillId="0" borderId="2" xfId="0" applyFont="1" applyBorder="1" applyAlignment="1" applyProtection="1"/>
    <xf numFmtId="4" fontId="3" fillId="0" borderId="0" xfId="0" applyNumberFormat="1" applyFont="1"/>
    <xf numFmtId="4" fontId="3" fillId="0" borderId="2" xfId="0" applyNumberFormat="1" applyFont="1" applyBorder="1"/>
    <xf numFmtId="0" fontId="2" fillId="0" borderId="0" xfId="0" applyFont="1"/>
    <xf numFmtId="0" fontId="1" fillId="2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3"/>
  <sheetViews>
    <sheetView tabSelected="1" view="pageLayout" zoomScaleNormal="100" workbookViewId="0">
      <selection activeCell="G8" sqref="G8"/>
    </sheetView>
  </sheetViews>
  <sheetFormatPr defaultRowHeight="15" x14ac:dyDescent="0.25"/>
  <cols>
    <col min="1" max="1" width="44.85546875" bestFit="1" customWidth="1"/>
    <col min="2" max="2" width="14.28515625" bestFit="1" customWidth="1"/>
    <col min="3" max="3" width="12.42578125" bestFit="1" customWidth="1"/>
    <col min="4" max="5" width="14.28515625" bestFit="1" customWidth="1"/>
    <col min="6" max="6" width="15.42578125" bestFit="1" customWidth="1"/>
    <col min="7" max="7" width="20.85546875" style="33" customWidth="1"/>
  </cols>
  <sheetData>
    <row r="2" spans="1:7" ht="15.75" x14ac:dyDescent="0.25">
      <c r="A2" s="1" t="s">
        <v>28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4"/>
    </row>
    <row r="3" spans="1:7" ht="15.75" x14ac:dyDescent="0.25">
      <c r="A3" s="4" t="s">
        <v>5</v>
      </c>
      <c r="B3" s="3"/>
      <c r="F3" s="3"/>
      <c r="G3" s="25"/>
    </row>
    <row r="4" spans="1:7" ht="15.75" x14ac:dyDescent="0.25">
      <c r="A4" s="5" t="s">
        <v>6</v>
      </c>
      <c r="B4" s="3"/>
      <c r="C4" s="21">
        <v>14146.122174546625</v>
      </c>
      <c r="D4" s="21">
        <v>990364.17115912098</v>
      </c>
      <c r="E4" s="21">
        <v>0</v>
      </c>
      <c r="F4" s="6">
        <f t="shared" ref="F4:F10" si="0">SUM(C4:E4)</f>
        <v>1004510.2933336676</v>
      </c>
      <c r="G4" s="26"/>
    </row>
    <row r="5" spans="1:7" ht="15.75" x14ac:dyDescent="0.25">
      <c r="A5" s="5" t="s">
        <v>23</v>
      </c>
      <c r="B5" s="3"/>
      <c r="C5" s="21">
        <v>35708.644816325148</v>
      </c>
      <c r="D5" s="21">
        <v>1318099.5022820863</v>
      </c>
      <c r="E5" s="21">
        <v>877174.54923777678</v>
      </c>
      <c r="F5" s="6">
        <f t="shared" si="0"/>
        <v>2230982.6963361884</v>
      </c>
      <c r="G5" s="26"/>
    </row>
    <row r="6" spans="1:7" ht="15.75" x14ac:dyDescent="0.25">
      <c r="A6" s="19" t="s">
        <v>19</v>
      </c>
      <c r="B6" s="3"/>
      <c r="C6" s="21">
        <v>96731.804886258062</v>
      </c>
      <c r="D6" s="21">
        <v>544085.71846216312</v>
      </c>
      <c r="E6" s="21">
        <v>4538.1985700622463</v>
      </c>
      <c r="F6" s="6">
        <f t="shared" si="0"/>
        <v>645355.7219184835</v>
      </c>
      <c r="G6" s="26"/>
    </row>
    <row r="7" spans="1:7" ht="15.75" x14ac:dyDescent="0.25">
      <c r="A7" s="5" t="s">
        <v>21</v>
      </c>
      <c r="B7" s="3"/>
      <c r="C7" s="21">
        <v>0</v>
      </c>
      <c r="D7" s="21">
        <v>370010.03711493162</v>
      </c>
      <c r="E7" s="21">
        <v>267820.97215062415</v>
      </c>
      <c r="F7" s="6">
        <f t="shared" si="0"/>
        <v>637831.00926555577</v>
      </c>
      <c r="G7" s="26"/>
    </row>
    <row r="8" spans="1:7" ht="15.75" x14ac:dyDescent="0.25">
      <c r="A8" s="5" t="s">
        <v>7</v>
      </c>
      <c r="B8" s="3"/>
      <c r="C8" s="21">
        <v>77263.506048048759</v>
      </c>
      <c r="D8" s="21">
        <v>1236390.7035992902</v>
      </c>
      <c r="E8" s="21">
        <v>10006.570677035999</v>
      </c>
      <c r="F8" s="6">
        <f t="shared" si="0"/>
        <v>1323660.780324375</v>
      </c>
      <c r="G8" s="26"/>
    </row>
    <row r="9" spans="1:7" ht="15.75" x14ac:dyDescent="0.25">
      <c r="A9" s="5" t="s">
        <v>24</v>
      </c>
      <c r="B9" s="3"/>
      <c r="C9" s="21">
        <v>184771.89966339798</v>
      </c>
      <c r="D9" s="21">
        <v>930735.40181756741</v>
      </c>
      <c r="E9" s="21">
        <v>122917.90114154355</v>
      </c>
      <c r="F9" s="6">
        <f t="shared" si="0"/>
        <v>1238425.2026225091</v>
      </c>
      <c r="G9" s="27"/>
    </row>
    <row r="10" spans="1:7" ht="18.75" x14ac:dyDescent="0.25">
      <c r="A10" s="20" t="s">
        <v>20</v>
      </c>
      <c r="B10" s="8"/>
      <c r="C10" s="22">
        <v>28335.470552285038</v>
      </c>
      <c r="D10" s="22">
        <v>176476.43985097186</v>
      </c>
      <c r="E10" s="22">
        <v>0</v>
      </c>
      <c r="F10" s="9">
        <f t="shared" si="0"/>
        <v>204811.91040325689</v>
      </c>
      <c r="G10" s="28"/>
    </row>
    <row r="11" spans="1:7" ht="15.75" x14ac:dyDescent="0.25">
      <c r="A11" s="10" t="s">
        <v>8</v>
      </c>
      <c r="B11" s="3"/>
      <c r="C11" s="6">
        <f>SUM(C4:C10)</f>
        <v>436957.44814086164</v>
      </c>
      <c r="D11" s="6">
        <f>SUM(D4:D10)</f>
        <v>5566161.9742861316</v>
      </c>
      <c r="E11" s="6">
        <f>SUM(E4:E10)</f>
        <v>1282458.1917770428</v>
      </c>
      <c r="F11" s="6">
        <f>SUM(F4:F10)</f>
        <v>7285577.6142040361</v>
      </c>
      <c r="G11" s="26"/>
    </row>
    <row r="12" spans="1:7" ht="15.75" x14ac:dyDescent="0.25">
      <c r="A12" s="3"/>
      <c r="B12" s="3"/>
      <c r="C12" s="3"/>
      <c r="D12" s="3"/>
      <c r="E12" s="3"/>
      <c r="F12" s="3"/>
      <c r="G12" s="25"/>
    </row>
    <row r="13" spans="1:7" ht="15.75" x14ac:dyDescent="0.25">
      <c r="A13" s="11" t="s">
        <v>9</v>
      </c>
      <c r="B13" s="8"/>
      <c r="C13" s="8"/>
      <c r="D13" s="8"/>
      <c r="E13" s="8"/>
      <c r="F13" s="8"/>
      <c r="G13" s="29"/>
    </row>
    <row r="14" spans="1:7" ht="15.75" x14ac:dyDescent="0.25">
      <c r="A14" s="19" t="s">
        <v>19</v>
      </c>
      <c r="B14" s="21">
        <v>734707.90766888985</v>
      </c>
      <c r="C14" s="6"/>
      <c r="D14" s="6"/>
      <c r="E14" s="6"/>
      <c r="F14" s="6">
        <f>B14</f>
        <v>734707.90766888985</v>
      </c>
      <c r="G14" s="27"/>
    </row>
    <row r="15" spans="1:7" ht="15.75" x14ac:dyDescent="0.25">
      <c r="A15" s="19" t="s">
        <v>18</v>
      </c>
      <c r="B15" s="21">
        <v>493878.6925262966</v>
      </c>
      <c r="C15" s="6"/>
      <c r="D15" s="6"/>
      <c r="E15" s="6"/>
      <c r="F15" s="6">
        <f>B15</f>
        <v>493878.6925262966</v>
      </c>
      <c r="G15" s="29"/>
    </row>
    <row r="16" spans="1:7" ht="18.75" x14ac:dyDescent="0.25">
      <c r="A16" s="23" t="s">
        <v>20</v>
      </c>
      <c r="B16" s="21">
        <v>108119.50606703434</v>
      </c>
      <c r="C16" s="6"/>
      <c r="D16" s="6"/>
      <c r="E16" s="6"/>
      <c r="F16" s="6">
        <f>B16</f>
        <v>108119.50606703434</v>
      </c>
      <c r="G16" s="28"/>
    </row>
    <row r="17" spans="1:7" ht="15.75" x14ac:dyDescent="0.25">
      <c r="A17" s="12" t="s">
        <v>22</v>
      </c>
      <c r="B17" s="21">
        <v>3694691.3427734976</v>
      </c>
      <c r="C17" s="6"/>
      <c r="D17" s="6"/>
      <c r="E17" s="6"/>
      <c r="F17" s="6">
        <f>B17</f>
        <v>3694691.3427734976</v>
      </c>
      <c r="G17" s="26"/>
    </row>
    <row r="18" spans="1:7" ht="15.75" x14ac:dyDescent="0.25">
      <c r="A18" s="18" t="s">
        <v>17</v>
      </c>
      <c r="B18" s="22">
        <v>239414.03382636642</v>
      </c>
      <c r="C18" s="9"/>
      <c r="D18" s="9"/>
      <c r="E18" s="9"/>
      <c r="F18" s="9">
        <f>B18</f>
        <v>239414.03382636642</v>
      </c>
      <c r="G18" s="25"/>
    </row>
    <row r="19" spans="1:7" ht="15.75" x14ac:dyDescent="0.25">
      <c r="A19" s="10" t="s">
        <v>10</v>
      </c>
      <c r="B19" s="6">
        <f>SUM(B14:B18)</f>
        <v>5270811.4828620842</v>
      </c>
      <c r="C19" s="6"/>
      <c r="D19" s="6"/>
      <c r="E19" s="6"/>
      <c r="F19" s="6">
        <f>SUM(F14:F18)</f>
        <v>5270811.4828620842</v>
      </c>
      <c r="G19" s="26"/>
    </row>
    <row r="20" spans="1:7" ht="15.75" x14ac:dyDescent="0.25">
      <c r="A20" s="5"/>
      <c r="B20" s="3"/>
      <c r="C20" s="3"/>
      <c r="D20" s="3"/>
      <c r="E20" s="3"/>
      <c r="F20" s="3"/>
      <c r="G20" s="26"/>
    </row>
    <row r="21" spans="1:7" ht="15.75" x14ac:dyDescent="0.25">
      <c r="A21" s="11" t="s">
        <v>11</v>
      </c>
      <c r="B21" s="8"/>
      <c r="C21" s="8"/>
      <c r="D21" s="8"/>
      <c r="E21" s="8"/>
      <c r="F21" s="8"/>
      <c r="G21" s="28"/>
    </row>
    <row r="22" spans="1:7" ht="15.75" x14ac:dyDescent="0.25">
      <c r="A22" s="5" t="s">
        <v>25</v>
      </c>
      <c r="B22" s="21">
        <v>1589123.2742069545</v>
      </c>
      <c r="C22" s="6"/>
      <c r="D22" s="6"/>
      <c r="E22" s="6"/>
      <c r="F22" s="6">
        <f>B22</f>
        <v>1589123.2742069545</v>
      </c>
      <c r="G22" s="26"/>
    </row>
    <row r="23" spans="1:7" ht="15.75" x14ac:dyDescent="0.25">
      <c r="A23" s="7" t="s">
        <v>26</v>
      </c>
      <c r="B23" s="22">
        <v>1999935.7452560109</v>
      </c>
      <c r="C23" s="9"/>
      <c r="D23" s="9"/>
      <c r="E23" s="9"/>
      <c r="F23" s="9">
        <f>B23</f>
        <v>1999935.7452560109</v>
      </c>
      <c r="G23" s="28"/>
    </row>
    <row r="24" spans="1:7" ht="15.75" x14ac:dyDescent="0.25">
      <c r="A24" s="10" t="s">
        <v>12</v>
      </c>
      <c r="B24" s="6">
        <f>SUM(B22:B23)</f>
        <v>3589059.0194629654</v>
      </c>
      <c r="C24" s="6"/>
      <c r="D24" s="6"/>
      <c r="E24" s="6"/>
      <c r="F24" s="6">
        <f>SUM(F22:F23)</f>
        <v>3589059.0194629654</v>
      </c>
      <c r="G24" s="26"/>
    </row>
    <row r="25" spans="1:7" ht="15.75" x14ac:dyDescent="0.25">
      <c r="A25" s="3"/>
      <c r="B25" s="3"/>
      <c r="C25" s="3"/>
      <c r="D25" s="3"/>
      <c r="E25" s="3"/>
      <c r="F25" s="3"/>
      <c r="G25" s="30"/>
    </row>
    <row r="26" spans="1:7" ht="15.75" x14ac:dyDescent="0.25">
      <c r="A26" s="10" t="s">
        <v>13</v>
      </c>
      <c r="B26" s="6">
        <f>B19+B24</f>
        <v>8859870.5023250505</v>
      </c>
      <c r="C26" s="6">
        <f>C11</f>
        <v>436957.44814086164</v>
      </c>
      <c r="D26" s="6">
        <f>D11</f>
        <v>5566161.9742861316</v>
      </c>
      <c r="E26" s="6">
        <f>E11</f>
        <v>1282458.1917770428</v>
      </c>
      <c r="F26" s="6">
        <f>F11+F19+F24</f>
        <v>16145448.116529085</v>
      </c>
      <c r="G26" s="31"/>
    </row>
    <row r="27" spans="1:7" ht="15.75" x14ac:dyDescent="0.25">
      <c r="A27" s="3"/>
      <c r="B27" s="6"/>
      <c r="C27" s="6"/>
      <c r="D27" s="6"/>
      <c r="E27" s="6"/>
      <c r="F27" s="6"/>
      <c r="G27" s="28"/>
    </row>
    <row r="28" spans="1:7" ht="15.75" x14ac:dyDescent="0.25">
      <c r="A28" s="13" t="s">
        <v>14</v>
      </c>
      <c r="B28" s="21">
        <v>100543.47359074072</v>
      </c>
      <c r="C28" s="21">
        <v>4658.6465188899829</v>
      </c>
      <c r="D28" s="21">
        <v>58782.526716710352</v>
      </c>
      <c r="E28" s="21">
        <v>13837.843173658939</v>
      </c>
      <c r="F28" s="6">
        <f>SUM(B28:E28)</f>
        <v>177822.49</v>
      </c>
      <c r="G28" s="28"/>
    </row>
    <row r="29" spans="1:7" ht="15.75" x14ac:dyDescent="0.25">
      <c r="A29" s="14" t="s">
        <v>15</v>
      </c>
      <c r="B29" s="22">
        <v>113697.54</v>
      </c>
      <c r="C29" s="22">
        <v>5600.36</v>
      </c>
      <c r="D29" s="22">
        <v>70633.81</v>
      </c>
      <c r="E29" s="22">
        <v>17016.469999999998</v>
      </c>
      <c r="F29" s="9">
        <f>SUM(B29:E29)</f>
        <v>206948.18</v>
      </c>
      <c r="G29" s="32"/>
    </row>
    <row r="30" spans="1:7" ht="15.75" x14ac:dyDescent="0.25">
      <c r="A30" s="10" t="s">
        <v>16</v>
      </c>
      <c r="B30" s="6">
        <f>B28+B29</f>
        <v>214241.01359074071</v>
      </c>
      <c r="C30" s="6">
        <f>C28+C29</f>
        <v>10259.006518889983</v>
      </c>
      <c r="D30" s="6">
        <f>D28+D29</f>
        <v>129416.33671671036</v>
      </c>
      <c r="E30" s="6">
        <f>E28+E29</f>
        <v>30854.313173658935</v>
      </c>
      <c r="F30" s="6">
        <f>F28+F29</f>
        <v>384770.67</v>
      </c>
    </row>
    <row r="31" spans="1:7" ht="15.75" x14ac:dyDescent="0.25">
      <c r="A31" s="10"/>
      <c r="B31" s="6"/>
      <c r="C31" s="6"/>
      <c r="D31" s="6"/>
      <c r="E31" s="6"/>
      <c r="F31" s="6"/>
    </row>
    <row r="32" spans="1:7" ht="15.75" x14ac:dyDescent="0.25">
      <c r="A32" s="17" t="s">
        <v>27</v>
      </c>
      <c r="B32" s="15">
        <f>B26+B30</f>
        <v>9074111.5159157906</v>
      </c>
      <c r="C32" s="15">
        <f>C26+C30</f>
        <v>447216.45465975162</v>
      </c>
      <c r="D32" s="15">
        <f>D26+D30</f>
        <v>5695578.3110028422</v>
      </c>
      <c r="E32" s="15">
        <f>E26+E30</f>
        <v>1313312.5049507017</v>
      </c>
      <c r="F32" s="15">
        <f>F26+F30</f>
        <v>16530218.786529085</v>
      </c>
    </row>
    <row r="33" spans="2:6" x14ac:dyDescent="0.25">
      <c r="B33" s="16"/>
      <c r="C33" s="16"/>
      <c r="D33" s="16"/>
      <c r="E33" s="16"/>
      <c r="F33" s="16"/>
    </row>
  </sheetData>
  <printOptions horizontalCentered="1"/>
  <pageMargins left="0.7" right="0.7" top="0.75" bottom="0.75" header="0.3" footer="0.3"/>
  <pageSetup scale="66" orientation="portrait" r:id="rId1"/>
  <headerFooter>
    <oddHeader>&amp;CAEP Texas Inc
Adjusted Energy Efficiency Cost Recovery Factor Filing&amp;RSchedule B
Page 2 of 2</oddHeader>
    <oddFooter>&amp;LSponsored by: 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ZGVmYXVsdFZhbHVlIj48ZWxlbWVudCB1aWQ9IjkzNmUyMmQ1LTQ1YTctNGNiNy05NWFiLTFhYThjN2M4ODc4OSIgdmFsdWU9IiIgeG1sbnM9Imh0dHA6Ly93d3cuYm9sZG9uamFtZXMuY29tLzIwMDgvMDEvc2llL2ludGVybmFsL2xhYmVsIiAvPjwvc2lzbD48VXNlck5hbWU+Q09SUFxkdHNvYTEyPC9Vc2VyTmFtZT48RGF0ZVRpbWU+NS85LzIwMjIgNjo1MzowOCBQTTwvRGF0ZVRpbWU+PExhYmVsU3RyaW5nPlVuY2F0ZWdvcml6ZWQ8L0xhYmVsU3RyaW5n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9AF31E8E-7431-4D9F-88E9-C229B9C38619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9AC83628-C20F-48F0-9717-F670B2C84CD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B Page 2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Tammy Mitchell</cp:lastModifiedBy>
  <cp:lastPrinted>2022-06-01T16:37:54Z</cp:lastPrinted>
  <dcterms:created xsi:type="dcterms:W3CDTF">2020-05-20T15:30:31Z</dcterms:created>
  <dcterms:modified xsi:type="dcterms:W3CDTF">2022-06-01T17:39:44Z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e2470713-42c5-4946-b95c-917654bcf4cd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UhaBZRC4hf8PDNfVc3fDEeb6MeC3iUVD</vt:lpwstr>
  </property>
  <property fmtid="{D5CDD505-2E9C-101B-9397-08002B2CF9AE}" pid="7" name="MSIP_Label_574d496c-7ac4-4b13-81fd-698eca66b217_SiteId">
    <vt:lpwstr>15f3c881-6b03-4ff6-8559-77bf5177818f</vt:lpwstr>
  </property>
  <property fmtid="{D5CDD505-2E9C-101B-9397-08002B2CF9AE}" pid="8" name="MSIP_Label_574d496c-7ac4-4b13-81fd-698eca66b217_Name">
    <vt:lpwstr>Uncategorized</vt:lpwstr>
  </property>
  <property fmtid="{D5CDD505-2E9C-101B-9397-08002B2CF9AE}" pid="9" name="MSIP_Label_574d496c-7ac4-4b13-81fd-698eca66b217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{9AF31E8E-7431-4D9F-88E9-C229B9C38619}</vt:lpwstr>
  </property>
</Properties>
</file>